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31-100 Prodin\VÝROBA\2021\109_úprava PD Soukenická\4_PD\7_Náklady\8.3.24\"/>
    </mc:Choice>
  </mc:AlternateContent>
  <xr:revisionPtr revIDLastSave="0" documentId="13_ncr:1_{E1E40EFA-5337-4BAC-8973-50ADAA6D6671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oukenická SO 301 polož" sheetId="1" r:id="rId1"/>
  </sheets>
  <definedNames>
    <definedName name="_xlnm.Database">'Soukenická SO 301 polož'!$A$1:$N$40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2" i="1" l="1"/>
  <c r="K43" i="1"/>
  <c r="K41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25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3" i="1"/>
  <c r="K44" i="1" l="1"/>
  <c r="K22" i="1"/>
  <c r="K46" i="1" s="1"/>
</calcChain>
</file>

<file path=xl/sharedStrings.xml><?xml version="1.0" encoding="utf-8"?>
<sst xmlns="http://schemas.openxmlformats.org/spreadsheetml/2006/main" count="326" uniqueCount="102">
  <si>
    <t>STAVBA</t>
  </si>
  <si>
    <t>OBJEKT</t>
  </si>
  <si>
    <t>KATALOG</t>
  </si>
  <si>
    <t>PORADI</t>
  </si>
  <si>
    <t>TYP</t>
  </si>
  <si>
    <t>MJ</t>
  </si>
  <si>
    <t>MENA</t>
  </si>
  <si>
    <t>HMOTNOST</t>
  </si>
  <si>
    <t>HMOTYCEL</t>
  </si>
  <si>
    <t>0003428</t>
  </si>
  <si>
    <t>0001</t>
  </si>
  <si>
    <t>001</t>
  </si>
  <si>
    <t>P</t>
  </si>
  <si>
    <t>133201101</t>
  </si>
  <si>
    <t>ŠACHTA TŘ. 3 100M3</t>
  </si>
  <si>
    <t>M3</t>
  </si>
  <si>
    <t>Kc</t>
  </si>
  <si>
    <t>133201109</t>
  </si>
  <si>
    <t>PŘÍPL. LEPIVOST TŘ. 3</t>
  </si>
  <si>
    <t>132201201</t>
  </si>
  <si>
    <t>HLB RÝH 2000MM TŘ. 3 100M3</t>
  </si>
  <si>
    <t>132201209</t>
  </si>
  <si>
    <t>PŘÍPL ZA LEPIVOST TŘ. 3</t>
  </si>
  <si>
    <t>151101101</t>
  </si>
  <si>
    <t>PAŽENÍ PŘÍLOŽNÉ HL.DO 2M RÝHY</t>
  </si>
  <si>
    <t>M2</t>
  </si>
  <si>
    <t>151101301</t>
  </si>
  <si>
    <t>ROZEPŘENÍ STĚN PAŽ PŘÍL.HL 4M</t>
  </si>
  <si>
    <t>151101111</t>
  </si>
  <si>
    <t>ODSTRANĚNÍ PAŽENÍ RÝH HL. 2M PŘÍL.</t>
  </si>
  <si>
    <t>151101311</t>
  </si>
  <si>
    <t>ODSTR.ROZEPŘ.STĚN PAŽ.PŘÍL.HL.4M</t>
  </si>
  <si>
    <t>167101102</t>
  </si>
  <si>
    <t>NAKLÁDÁNÍ VÝKOPKU PŘES 100M3TŘ.1-4</t>
  </si>
  <si>
    <t>162701105</t>
  </si>
  <si>
    <t>VODOROVNÉ PŘEM.VÝK/SYP DO 10000M1-4</t>
  </si>
  <si>
    <t>162701109</t>
  </si>
  <si>
    <t>PŘÍPLATEK ZKD 1000M TŘ.1-4</t>
  </si>
  <si>
    <t>175101101</t>
  </si>
  <si>
    <t>OBSYP POTR BEZ PROHOZ SYPANINY</t>
  </si>
  <si>
    <t>M</t>
  </si>
  <si>
    <t>583373320</t>
  </si>
  <si>
    <t>ŠTĚRKOPÍSEK FRAKCE 0-22</t>
  </si>
  <si>
    <t>T</t>
  </si>
  <si>
    <t>175101201</t>
  </si>
  <si>
    <t>OBSYP OBJEKTU BEZ PROHOZ SYPANINY</t>
  </si>
  <si>
    <t>174101101</t>
  </si>
  <si>
    <t>ZÁSYP ZHUTNĚNÝ JAM RÝH</t>
  </si>
  <si>
    <t>171201201</t>
  </si>
  <si>
    <t>ULOŽENI SYPANINY NA SKLÁDKU</t>
  </si>
  <si>
    <t>171201211</t>
  </si>
  <si>
    <t>SKLÁDKOVNÉ ZEMINA</t>
  </si>
  <si>
    <t>271</t>
  </si>
  <si>
    <t>451573111</t>
  </si>
  <si>
    <t>LOŽE VÝKOPU ZE ŠTĚRKOPÍSKU</t>
  </si>
  <si>
    <t>452311131</t>
  </si>
  <si>
    <t>PODKL DESKA BETON C12/15 VÝKOP</t>
  </si>
  <si>
    <t>452312141</t>
  </si>
  <si>
    <t>SEDLOVÉ LOŽE BETON C16/20 VÝKOP</t>
  </si>
  <si>
    <t>892353122</t>
  </si>
  <si>
    <t>PROPLACH A DEZINFEKCE VODOVODNÍHO POTRUBÍ DN</t>
  </si>
  <si>
    <t>899721112</t>
  </si>
  <si>
    <t>SIGNALIZAČNÍ VODIČ DN NAD 150 MM NA POTRUBÍ P</t>
  </si>
  <si>
    <t>899722114</t>
  </si>
  <si>
    <t>KRYTÍ POTRUBÍ Z PLASTŮ VÝSTRAŽNOU FÓLIÍ Z PVC</t>
  </si>
  <si>
    <t>998276101</t>
  </si>
  <si>
    <t>PŘESUN POTRUBÍ PLAST OTEVŘ VÝKOP</t>
  </si>
  <si>
    <t>871371111</t>
  </si>
  <si>
    <t>MTŽ POTR VÝKOP TR TVR PVC DN 315</t>
  </si>
  <si>
    <t>286136690</t>
  </si>
  <si>
    <t>POTRUBÍ VODOVODNÍ TŘÍVRSTVÉ PE100 SDR17 300MM</t>
  </si>
  <si>
    <t>893811113</t>
  </si>
  <si>
    <t>MTŽ VOD ŠACHTA PP PL-1,1M2 HL-1,7M</t>
  </si>
  <si>
    <t>KUS</t>
  </si>
  <si>
    <t>286153001</t>
  </si>
  <si>
    <t>ŠACHTA PLAST 1000 NG DNO KG 315 PŘÍMÉ</t>
  </si>
  <si>
    <t>286153002</t>
  </si>
  <si>
    <t>ŠACHTA PLAST 1000 NG DNO KG 315 ÚHEL 30ST</t>
  </si>
  <si>
    <t>286153005</t>
  </si>
  <si>
    <t>ŠACHTA PLAST 1000 NG ROURA 1200</t>
  </si>
  <si>
    <t>286153006</t>
  </si>
  <si>
    <t>ŠACHTA PLAST 1000 TĚSNĚNÍ K ŠACHT ROUŘE</t>
  </si>
  <si>
    <t>286153007</t>
  </si>
  <si>
    <t>ŠACHTA PLAST 1000 NG PŘECHOD KONUS</t>
  </si>
  <si>
    <t>286153008</t>
  </si>
  <si>
    <t>ŠACHTA PLAST 1000 NG ŽEBŘÍK L 1,63</t>
  </si>
  <si>
    <t>286153009</t>
  </si>
  <si>
    <t>ŠACHTA PRSTENEC BETON 600</t>
  </si>
  <si>
    <t>286153010</t>
  </si>
  <si>
    <t>ŠACHTA TĚSNĚNÍ TELESKOP A BETON PRSTENEC 600</t>
  </si>
  <si>
    <t>286153011</t>
  </si>
  <si>
    <t>ŠACHTA POKLOP LIT 600 D 400</t>
  </si>
  <si>
    <t xml:space="preserve"> POLOŽKA</t>
  </si>
  <si>
    <t>TEXT POLOŽKY</t>
  </si>
  <si>
    <t xml:space="preserve"> MNOŽSTVÍ</t>
  </si>
  <si>
    <t>CENA JEDN</t>
  </si>
  <si>
    <t xml:space="preserve"> CENA CELK</t>
  </si>
  <si>
    <t>KATALOG 001 ZEMNÍ PRÁCE</t>
  </si>
  <si>
    <t>SOUČET ZEMNÍ PRÁCE</t>
  </si>
  <si>
    <t>KATALOG 271 VEDENÍ TRUBNÍ</t>
  </si>
  <si>
    <t>SOUČET VEDENÍ TRUBNÍ</t>
  </si>
  <si>
    <t>SOUČET CELKOVÝ ZRN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</si>
</sst>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" fontId="16" fillId="0" borderId="0" xfId="0" applyNumberFormat="1" applyFont="1"/>
    <xf numFmtId="2" fontId="16" fillId="33" borderId="10" xfId="0" applyNumberFormat="1" applyFont="1" applyFill="1" applyBorder="1"/>
    <xf numFmtId="1" fontId="0" fillId="33" borderId="11" xfId="0" applyNumberFormat="1" applyFill="1" applyBorder="1"/>
    <xf numFmtId="2" fontId="16" fillId="34" borderId="0" xfId="0" applyNumberFormat="1" applyFont="1" applyFill="1" applyBorder="1"/>
    <xf numFmtId="1" fontId="0" fillId="34" borderId="0" xfId="0" applyNumberFormat="1" applyFill="1" applyBorder="1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showRowColHeaders="0" tabSelected="1" zoomScaleNormal="100" workbookViewId="0">
      <selection activeCell="R17" sqref="R17"/>
    </sheetView>
  </sheetViews>
  <sheetFormatPr defaultRowHeight="15" x14ac:dyDescent="0.25"/>
  <cols>
    <col min="1" max="1" width="7.7109375" style="1" customWidth="1"/>
    <col min="2" max="2" width="4.7109375" style="1" customWidth="1"/>
    <col min="3" max="4" width="3.7109375" style="1" customWidth="1"/>
    <col min="5" max="5" width="1.7109375" style="1" customWidth="1"/>
    <col min="6" max="6" width="9.7109375" style="1" customWidth="1"/>
    <col min="7" max="7" width="45.7109375" style="1" customWidth="1"/>
    <col min="8" max="8" width="3.7109375" style="1" customWidth="1"/>
    <col min="9" max="9" width="11.7109375" style="2" customWidth="1"/>
    <col min="10" max="10" width="10.7109375" style="3" customWidth="1"/>
    <col min="11" max="11" width="11.7109375" style="3" customWidth="1"/>
    <col min="12" max="12" width="2.7109375" style="1" customWidth="1"/>
    <col min="13" max="13" width="10.7109375" style="4" customWidth="1"/>
    <col min="14" max="14" width="9.7109375" style="4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92</v>
      </c>
      <c r="G1" s="1" t="s">
        <v>93</v>
      </c>
      <c r="H1" s="1" t="s">
        <v>5</v>
      </c>
      <c r="I1" s="2" t="s">
        <v>94</v>
      </c>
      <c r="J1" s="3" t="s">
        <v>95</v>
      </c>
      <c r="K1" s="3" t="s">
        <v>96</v>
      </c>
      <c r="L1" s="1" t="s">
        <v>6</v>
      </c>
      <c r="M1" s="4" t="s">
        <v>7</v>
      </c>
      <c r="N1" s="4" t="s">
        <v>8</v>
      </c>
    </row>
    <row r="2" spans="1:14" x14ac:dyDescent="0.25">
      <c r="G2" s="5" t="s">
        <v>97</v>
      </c>
    </row>
    <row r="3" spans="1:14" x14ac:dyDescent="0.25">
      <c r="A3" s="1" t="s">
        <v>9</v>
      </c>
      <c r="B3" s="1" t="s">
        <v>10</v>
      </c>
      <c r="C3" s="1" t="s">
        <v>11</v>
      </c>
      <c r="D3" s="1">
        <v>1</v>
      </c>
      <c r="E3" s="1" t="s">
        <v>12</v>
      </c>
      <c r="F3" s="1" t="s">
        <v>13</v>
      </c>
      <c r="G3" s="1" t="s">
        <v>14</v>
      </c>
      <c r="H3" s="1" t="s">
        <v>15</v>
      </c>
      <c r="I3" s="2">
        <v>9.4469999999999992</v>
      </c>
      <c r="J3" s="3">
        <v>0</v>
      </c>
      <c r="K3" s="3">
        <f>J3*I3</f>
        <v>0</v>
      </c>
      <c r="L3" s="1" t="s">
        <v>16</v>
      </c>
      <c r="M3" s="4">
        <v>0</v>
      </c>
      <c r="N3" s="4">
        <v>0</v>
      </c>
    </row>
    <row r="4" spans="1:14" x14ac:dyDescent="0.25">
      <c r="A4" s="1" t="s">
        <v>9</v>
      </c>
      <c r="B4" s="1" t="s">
        <v>10</v>
      </c>
      <c r="C4" s="1" t="s">
        <v>11</v>
      </c>
      <c r="D4" s="1">
        <v>2</v>
      </c>
      <c r="E4" s="1" t="s">
        <v>12</v>
      </c>
      <c r="F4" s="1" t="s">
        <v>17</v>
      </c>
      <c r="G4" s="1" t="s">
        <v>18</v>
      </c>
      <c r="H4" s="1" t="s">
        <v>15</v>
      </c>
      <c r="I4" s="2">
        <v>4.7240000000000002</v>
      </c>
      <c r="J4" s="3">
        <v>0</v>
      </c>
      <c r="K4" s="3">
        <f t="shared" ref="K4:K21" si="0">J4*I4</f>
        <v>0</v>
      </c>
      <c r="L4" s="1" t="s">
        <v>16</v>
      </c>
      <c r="M4" s="4">
        <v>0</v>
      </c>
      <c r="N4" s="4">
        <v>0</v>
      </c>
    </row>
    <row r="5" spans="1:14" x14ac:dyDescent="0.25">
      <c r="A5" s="1" t="s">
        <v>9</v>
      </c>
      <c r="B5" s="1" t="s">
        <v>10</v>
      </c>
      <c r="C5" s="1" t="s">
        <v>11</v>
      </c>
      <c r="D5" s="1">
        <v>3</v>
      </c>
      <c r="E5" s="1" t="s">
        <v>12</v>
      </c>
      <c r="F5" s="1" t="s">
        <v>19</v>
      </c>
      <c r="G5" s="1" t="s">
        <v>20</v>
      </c>
      <c r="H5" s="1" t="s">
        <v>15</v>
      </c>
      <c r="I5" s="2">
        <v>103.852</v>
      </c>
      <c r="J5" s="3">
        <v>0</v>
      </c>
      <c r="K5" s="3">
        <f t="shared" si="0"/>
        <v>0</v>
      </c>
      <c r="L5" s="1" t="s">
        <v>16</v>
      </c>
      <c r="M5" s="4">
        <v>0</v>
      </c>
      <c r="N5" s="4">
        <v>0</v>
      </c>
    </row>
    <row r="6" spans="1:14" x14ac:dyDescent="0.25">
      <c r="A6" s="1" t="s">
        <v>9</v>
      </c>
      <c r="B6" s="1" t="s">
        <v>10</v>
      </c>
      <c r="C6" s="1" t="s">
        <v>11</v>
      </c>
      <c r="D6" s="1">
        <v>4</v>
      </c>
      <c r="E6" s="1" t="s">
        <v>12</v>
      </c>
      <c r="F6" s="1" t="s">
        <v>21</v>
      </c>
      <c r="G6" s="1" t="s">
        <v>22</v>
      </c>
      <c r="H6" s="1" t="s">
        <v>15</v>
      </c>
      <c r="I6" s="2">
        <v>51.926000000000002</v>
      </c>
      <c r="J6" s="3">
        <v>0</v>
      </c>
      <c r="K6" s="3">
        <f t="shared" si="0"/>
        <v>0</v>
      </c>
      <c r="L6" s="1" t="s">
        <v>16</v>
      </c>
      <c r="M6" s="4">
        <v>0</v>
      </c>
      <c r="N6" s="4">
        <v>0</v>
      </c>
    </row>
    <row r="7" spans="1:14" x14ac:dyDescent="0.25">
      <c r="A7" s="1" t="s">
        <v>9</v>
      </c>
      <c r="B7" s="1" t="s">
        <v>10</v>
      </c>
      <c r="C7" s="1" t="s">
        <v>11</v>
      </c>
      <c r="D7" s="1">
        <v>5</v>
      </c>
      <c r="E7" s="1" t="s">
        <v>12</v>
      </c>
      <c r="F7" s="1" t="s">
        <v>23</v>
      </c>
      <c r="G7" s="1" t="s">
        <v>24</v>
      </c>
      <c r="H7" s="1" t="s">
        <v>25</v>
      </c>
      <c r="I7" s="2">
        <v>278.91000000000003</v>
      </c>
      <c r="J7" s="3">
        <v>0</v>
      </c>
      <c r="K7" s="3">
        <f t="shared" si="0"/>
        <v>0</v>
      </c>
      <c r="L7" s="1" t="s">
        <v>16</v>
      </c>
      <c r="M7" s="4">
        <v>8.4000000000000003E-4</v>
      </c>
      <c r="N7" s="4">
        <v>0.23400000000000001</v>
      </c>
    </row>
    <row r="8" spans="1:14" x14ac:dyDescent="0.25">
      <c r="A8" s="1" t="s">
        <v>9</v>
      </c>
      <c r="B8" s="1" t="s">
        <v>10</v>
      </c>
      <c r="C8" s="1" t="s">
        <v>11</v>
      </c>
      <c r="D8" s="1">
        <v>6</v>
      </c>
      <c r="E8" s="1" t="s">
        <v>12</v>
      </c>
      <c r="F8" s="1" t="s">
        <v>26</v>
      </c>
      <c r="G8" s="1" t="s">
        <v>27</v>
      </c>
      <c r="H8" s="1" t="s">
        <v>15</v>
      </c>
      <c r="I8" s="2">
        <v>113.29900000000001</v>
      </c>
      <c r="J8" s="3">
        <v>0</v>
      </c>
      <c r="K8" s="3">
        <f t="shared" si="0"/>
        <v>0</v>
      </c>
      <c r="L8" s="1" t="s">
        <v>16</v>
      </c>
      <c r="M8" s="4">
        <v>4.6000000000000001E-4</v>
      </c>
      <c r="N8" s="4">
        <v>5.1999999999999998E-2</v>
      </c>
    </row>
    <row r="9" spans="1:14" x14ac:dyDescent="0.25">
      <c r="A9" s="1" t="s">
        <v>9</v>
      </c>
      <c r="B9" s="1" t="s">
        <v>10</v>
      </c>
      <c r="C9" s="1" t="s">
        <v>11</v>
      </c>
      <c r="D9" s="1">
        <v>7</v>
      </c>
      <c r="E9" s="1" t="s">
        <v>12</v>
      </c>
      <c r="F9" s="1" t="s">
        <v>28</v>
      </c>
      <c r="G9" s="1" t="s">
        <v>29</v>
      </c>
      <c r="H9" s="1" t="s">
        <v>25</v>
      </c>
      <c r="I9" s="2">
        <v>278.91000000000003</v>
      </c>
      <c r="J9" s="3">
        <v>0</v>
      </c>
      <c r="K9" s="3">
        <f t="shared" si="0"/>
        <v>0</v>
      </c>
      <c r="L9" s="1" t="s">
        <v>16</v>
      </c>
      <c r="M9" s="4">
        <v>0</v>
      </c>
      <c r="N9" s="4">
        <v>0</v>
      </c>
    </row>
    <row r="10" spans="1:14" x14ac:dyDescent="0.25">
      <c r="A10" s="1" t="s">
        <v>9</v>
      </c>
      <c r="B10" s="1" t="s">
        <v>10</v>
      </c>
      <c r="C10" s="1" t="s">
        <v>11</v>
      </c>
      <c r="D10" s="1">
        <v>8</v>
      </c>
      <c r="E10" s="1" t="s">
        <v>12</v>
      </c>
      <c r="F10" s="1" t="s">
        <v>30</v>
      </c>
      <c r="G10" s="1" t="s">
        <v>31</v>
      </c>
      <c r="H10" s="1" t="s">
        <v>15</v>
      </c>
      <c r="I10" s="2">
        <v>113.29900000000001</v>
      </c>
      <c r="J10" s="3">
        <v>0</v>
      </c>
      <c r="K10" s="3">
        <f t="shared" si="0"/>
        <v>0</v>
      </c>
      <c r="L10" s="1" t="s">
        <v>16</v>
      </c>
      <c r="M10" s="4">
        <v>0</v>
      </c>
      <c r="N10" s="4">
        <v>0</v>
      </c>
    </row>
    <row r="11" spans="1:14" x14ac:dyDescent="0.25">
      <c r="A11" s="1" t="s">
        <v>9</v>
      </c>
      <c r="B11" s="1" t="s">
        <v>10</v>
      </c>
      <c r="C11" s="1" t="s">
        <v>11</v>
      </c>
      <c r="D11" s="1">
        <v>9</v>
      </c>
      <c r="E11" s="1" t="s">
        <v>12</v>
      </c>
      <c r="F11" s="1" t="s">
        <v>38</v>
      </c>
      <c r="G11" s="1" t="s">
        <v>39</v>
      </c>
      <c r="H11" s="1" t="s">
        <v>15</v>
      </c>
      <c r="I11" s="2">
        <v>34</v>
      </c>
      <c r="J11" s="3">
        <v>0</v>
      </c>
      <c r="K11" s="3">
        <f t="shared" si="0"/>
        <v>0</v>
      </c>
      <c r="L11" s="1" t="s">
        <v>16</v>
      </c>
      <c r="M11" s="4">
        <v>0</v>
      </c>
      <c r="N11" s="4">
        <v>0</v>
      </c>
    </row>
    <row r="12" spans="1:14" x14ac:dyDescent="0.25">
      <c r="A12" s="1" t="s">
        <v>9</v>
      </c>
      <c r="B12" s="1" t="s">
        <v>10</v>
      </c>
      <c r="C12" s="1" t="s">
        <v>11</v>
      </c>
      <c r="D12" s="1">
        <v>10</v>
      </c>
      <c r="E12" s="1" t="s">
        <v>40</v>
      </c>
      <c r="F12" s="1" t="s">
        <v>41</v>
      </c>
      <c r="G12" s="1" t="s">
        <v>42</v>
      </c>
      <c r="H12" s="1" t="s">
        <v>43</v>
      </c>
      <c r="I12" s="2">
        <v>64.260000000000005</v>
      </c>
      <c r="J12" s="3">
        <v>0</v>
      </c>
      <c r="K12" s="3">
        <f t="shared" si="0"/>
        <v>0</v>
      </c>
      <c r="L12" s="1" t="s">
        <v>16</v>
      </c>
      <c r="M12" s="4">
        <v>1</v>
      </c>
      <c r="N12" s="4">
        <v>64.260000000000005</v>
      </c>
    </row>
    <row r="13" spans="1:14" x14ac:dyDescent="0.25">
      <c r="A13" s="1" t="s">
        <v>9</v>
      </c>
      <c r="B13" s="1" t="s">
        <v>10</v>
      </c>
      <c r="C13" s="1" t="s">
        <v>11</v>
      </c>
      <c r="D13" s="1">
        <v>11</v>
      </c>
      <c r="E13" s="1" t="s">
        <v>12</v>
      </c>
      <c r="F13" s="1" t="s">
        <v>44</v>
      </c>
      <c r="G13" s="1" t="s">
        <v>45</v>
      </c>
      <c r="H13" s="1" t="s">
        <v>15</v>
      </c>
      <c r="I13" s="2">
        <v>2.82</v>
      </c>
      <c r="J13" s="3">
        <v>0</v>
      </c>
      <c r="K13" s="3">
        <f t="shared" si="0"/>
        <v>0</v>
      </c>
      <c r="L13" s="1" t="s">
        <v>16</v>
      </c>
      <c r="M13" s="4">
        <v>0</v>
      </c>
      <c r="N13" s="4">
        <v>0</v>
      </c>
    </row>
    <row r="14" spans="1:14" x14ac:dyDescent="0.25">
      <c r="A14" s="1" t="s">
        <v>9</v>
      </c>
      <c r="B14" s="1" t="s">
        <v>10</v>
      </c>
      <c r="C14" s="1" t="s">
        <v>11</v>
      </c>
      <c r="D14" s="1">
        <v>12</v>
      </c>
      <c r="E14" s="1" t="s">
        <v>40</v>
      </c>
      <c r="F14" s="1" t="s">
        <v>41</v>
      </c>
      <c r="G14" s="1" t="s">
        <v>42</v>
      </c>
      <c r="H14" s="1" t="s">
        <v>43</v>
      </c>
      <c r="I14" s="2">
        <v>5.33</v>
      </c>
      <c r="J14" s="3">
        <v>0</v>
      </c>
      <c r="K14" s="3">
        <f t="shared" si="0"/>
        <v>0</v>
      </c>
      <c r="L14" s="1" t="s">
        <v>16</v>
      </c>
      <c r="M14" s="4">
        <v>1</v>
      </c>
      <c r="N14" s="4">
        <v>5.33</v>
      </c>
    </row>
    <row r="15" spans="1:14" x14ac:dyDescent="0.25">
      <c r="A15" s="1" t="s">
        <v>9</v>
      </c>
      <c r="B15" s="1" t="s">
        <v>10</v>
      </c>
      <c r="C15" s="1" t="s">
        <v>11</v>
      </c>
      <c r="D15" s="1">
        <v>13</v>
      </c>
      <c r="E15" s="1" t="s">
        <v>12</v>
      </c>
      <c r="F15" s="1" t="s">
        <v>46</v>
      </c>
      <c r="G15" s="1" t="s">
        <v>47</v>
      </c>
      <c r="H15" s="1" t="s">
        <v>15</v>
      </c>
      <c r="I15" s="2">
        <v>45.301000000000002</v>
      </c>
      <c r="J15" s="3">
        <v>0</v>
      </c>
      <c r="K15" s="3">
        <f t="shared" si="0"/>
        <v>0</v>
      </c>
      <c r="L15" s="1" t="s">
        <v>16</v>
      </c>
      <c r="M15" s="4">
        <v>0</v>
      </c>
      <c r="N15" s="4">
        <v>0</v>
      </c>
    </row>
    <row r="16" spans="1:14" x14ac:dyDescent="0.25">
      <c r="A16" s="1" t="s">
        <v>9</v>
      </c>
      <c r="B16" s="1" t="s">
        <v>10</v>
      </c>
      <c r="C16" s="1" t="s">
        <v>11</v>
      </c>
      <c r="D16" s="1">
        <v>14</v>
      </c>
      <c r="E16" s="1" t="s">
        <v>40</v>
      </c>
      <c r="F16" s="1" t="s">
        <v>41</v>
      </c>
      <c r="G16" s="1" t="s">
        <v>42</v>
      </c>
      <c r="H16" s="1" t="s">
        <v>43</v>
      </c>
      <c r="I16" s="2">
        <v>85.619</v>
      </c>
      <c r="J16" s="3">
        <v>0</v>
      </c>
      <c r="K16" s="3">
        <f t="shared" si="0"/>
        <v>0</v>
      </c>
      <c r="L16" s="1" t="s">
        <v>16</v>
      </c>
      <c r="M16" s="4">
        <v>1</v>
      </c>
      <c r="N16" s="4">
        <v>85.619</v>
      </c>
    </row>
    <row r="17" spans="1:14" x14ac:dyDescent="0.25">
      <c r="A17" s="1" t="s">
        <v>9</v>
      </c>
      <c r="B17" s="1" t="s">
        <v>10</v>
      </c>
      <c r="C17" s="1" t="s">
        <v>11</v>
      </c>
      <c r="D17" s="1">
        <v>15</v>
      </c>
      <c r="E17" s="1" t="s">
        <v>12</v>
      </c>
      <c r="F17" s="1" t="s">
        <v>32</v>
      </c>
      <c r="G17" s="1" t="s">
        <v>33</v>
      </c>
      <c r="H17" s="1" t="s">
        <v>15</v>
      </c>
      <c r="I17" s="2">
        <v>113.29900000000001</v>
      </c>
      <c r="J17" s="3">
        <v>0</v>
      </c>
      <c r="K17" s="3">
        <f t="shared" si="0"/>
        <v>0</v>
      </c>
      <c r="L17" s="1" t="s">
        <v>16</v>
      </c>
      <c r="M17" s="4">
        <v>0</v>
      </c>
      <c r="N17" s="4">
        <v>0</v>
      </c>
    </row>
    <row r="18" spans="1:14" x14ac:dyDescent="0.25">
      <c r="A18" s="1" t="s">
        <v>9</v>
      </c>
      <c r="B18" s="1" t="s">
        <v>10</v>
      </c>
      <c r="C18" s="1" t="s">
        <v>11</v>
      </c>
      <c r="D18" s="1">
        <v>16</v>
      </c>
      <c r="E18" s="1" t="s">
        <v>12</v>
      </c>
      <c r="F18" s="1" t="s">
        <v>34</v>
      </c>
      <c r="G18" s="1" t="s">
        <v>35</v>
      </c>
      <c r="H18" s="1" t="s">
        <v>15</v>
      </c>
      <c r="I18" s="2">
        <v>113.29900000000001</v>
      </c>
      <c r="J18" s="3">
        <v>0</v>
      </c>
      <c r="K18" s="3">
        <f t="shared" si="0"/>
        <v>0</v>
      </c>
      <c r="L18" s="1" t="s">
        <v>16</v>
      </c>
      <c r="M18" s="4">
        <v>0</v>
      </c>
      <c r="N18" s="4">
        <v>0</v>
      </c>
    </row>
    <row r="19" spans="1:14" x14ac:dyDescent="0.25">
      <c r="A19" s="1" t="s">
        <v>9</v>
      </c>
      <c r="B19" s="1" t="s">
        <v>10</v>
      </c>
      <c r="C19" s="1" t="s">
        <v>11</v>
      </c>
      <c r="D19" s="1">
        <v>17</v>
      </c>
      <c r="E19" s="1" t="s">
        <v>12</v>
      </c>
      <c r="F19" s="1" t="s">
        <v>36</v>
      </c>
      <c r="G19" s="1" t="s">
        <v>37</v>
      </c>
      <c r="H19" s="1" t="s">
        <v>15</v>
      </c>
      <c r="I19" s="2">
        <v>1926.0830000000001</v>
      </c>
      <c r="J19" s="3">
        <v>0</v>
      </c>
      <c r="K19" s="3">
        <f t="shared" si="0"/>
        <v>0</v>
      </c>
      <c r="L19" s="1" t="s">
        <v>16</v>
      </c>
      <c r="M19" s="4">
        <v>0</v>
      </c>
      <c r="N19" s="4">
        <v>0</v>
      </c>
    </row>
    <row r="20" spans="1:14" x14ac:dyDescent="0.25">
      <c r="A20" s="1" t="s">
        <v>9</v>
      </c>
      <c r="B20" s="1" t="s">
        <v>10</v>
      </c>
      <c r="C20" s="1" t="s">
        <v>11</v>
      </c>
      <c r="D20" s="1">
        <v>18</v>
      </c>
      <c r="E20" s="1" t="s">
        <v>12</v>
      </c>
      <c r="F20" s="1" t="s">
        <v>48</v>
      </c>
      <c r="G20" s="1" t="s">
        <v>49</v>
      </c>
      <c r="H20" s="1" t="s">
        <v>15</v>
      </c>
      <c r="I20" s="2">
        <v>113.29900000000001</v>
      </c>
      <c r="J20" s="3">
        <v>0</v>
      </c>
      <c r="K20" s="3">
        <f t="shared" si="0"/>
        <v>0</v>
      </c>
      <c r="L20" s="1" t="s">
        <v>16</v>
      </c>
      <c r="M20" s="4">
        <v>0</v>
      </c>
      <c r="N20" s="4">
        <v>0</v>
      </c>
    </row>
    <row r="21" spans="1:14" x14ac:dyDescent="0.25">
      <c r="A21" s="1" t="s">
        <v>9</v>
      </c>
      <c r="B21" s="1" t="s">
        <v>10</v>
      </c>
      <c r="C21" s="1" t="s">
        <v>11</v>
      </c>
      <c r="D21" s="1">
        <v>19</v>
      </c>
      <c r="E21" s="1" t="s">
        <v>12</v>
      </c>
      <c r="F21" s="1" t="s">
        <v>50</v>
      </c>
      <c r="G21" s="1" t="s">
        <v>51</v>
      </c>
      <c r="H21" s="1" t="s">
        <v>43</v>
      </c>
      <c r="I21" s="2">
        <v>181.27799999999999</v>
      </c>
      <c r="J21" s="3">
        <v>0</v>
      </c>
      <c r="K21" s="3">
        <f t="shared" si="0"/>
        <v>0</v>
      </c>
      <c r="L21" s="1" t="s">
        <v>16</v>
      </c>
      <c r="M21" s="4">
        <v>0</v>
      </c>
      <c r="N21" s="4">
        <v>0</v>
      </c>
    </row>
    <row r="22" spans="1:14" x14ac:dyDescent="0.25">
      <c r="G22" s="5" t="s">
        <v>98</v>
      </c>
      <c r="K22" s="8">
        <f>SUM(K3:K21)</f>
        <v>0</v>
      </c>
      <c r="L22" s="9" t="s">
        <v>16</v>
      </c>
    </row>
    <row r="24" spans="1:14" x14ac:dyDescent="0.25">
      <c r="G24" s="5" t="s">
        <v>99</v>
      </c>
    </row>
    <row r="25" spans="1:14" x14ac:dyDescent="0.25">
      <c r="A25" s="1" t="s">
        <v>9</v>
      </c>
      <c r="B25" s="1" t="s">
        <v>10</v>
      </c>
      <c r="C25" s="1" t="s">
        <v>52</v>
      </c>
      <c r="D25" s="1">
        <v>20</v>
      </c>
      <c r="E25" s="1" t="s">
        <v>12</v>
      </c>
      <c r="F25" s="1" t="s">
        <v>53</v>
      </c>
      <c r="G25" s="1" t="s">
        <v>54</v>
      </c>
      <c r="H25" s="1" t="s">
        <v>15</v>
      </c>
      <c r="I25" s="2">
        <v>7.0490000000000004</v>
      </c>
      <c r="J25" s="3">
        <v>0</v>
      </c>
      <c r="K25" s="3">
        <f>J25*I25</f>
        <v>0</v>
      </c>
      <c r="L25" s="1" t="s">
        <v>16</v>
      </c>
      <c r="M25" s="4">
        <v>1.8907700000000001</v>
      </c>
      <c r="N25" s="4">
        <v>13.327999999999999</v>
      </c>
    </row>
    <row r="26" spans="1:14" x14ac:dyDescent="0.25">
      <c r="A26" s="1" t="s">
        <v>9</v>
      </c>
      <c r="B26" s="1" t="s">
        <v>10</v>
      </c>
      <c r="C26" s="1" t="s">
        <v>52</v>
      </c>
      <c r="D26" s="1">
        <v>21</v>
      </c>
      <c r="E26" s="1" t="s">
        <v>12</v>
      </c>
      <c r="F26" s="1" t="s">
        <v>55</v>
      </c>
      <c r="G26" s="1" t="s">
        <v>56</v>
      </c>
      <c r="H26" s="1" t="s">
        <v>15</v>
      </c>
      <c r="I26" s="2">
        <v>7.0490000000000004</v>
      </c>
      <c r="J26" s="3">
        <v>0</v>
      </c>
      <c r="K26" s="3">
        <f t="shared" ref="K26:K40" si="1">J26*I26</f>
        <v>0</v>
      </c>
      <c r="L26" s="1" t="s">
        <v>16</v>
      </c>
      <c r="M26" s="4">
        <v>2.234</v>
      </c>
      <c r="N26" s="4">
        <v>15.747</v>
      </c>
    </row>
    <row r="27" spans="1:14" x14ac:dyDescent="0.25">
      <c r="A27" s="1" t="s">
        <v>9</v>
      </c>
      <c r="B27" s="1" t="s">
        <v>10</v>
      </c>
      <c r="C27" s="1" t="s">
        <v>52</v>
      </c>
      <c r="D27" s="1">
        <v>22</v>
      </c>
      <c r="E27" s="1" t="s">
        <v>12</v>
      </c>
      <c r="F27" s="1" t="s">
        <v>57</v>
      </c>
      <c r="G27" s="1" t="s">
        <v>58</v>
      </c>
      <c r="H27" s="1" t="s">
        <v>15</v>
      </c>
      <c r="I27" s="2">
        <v>11.629</v>
      </c>
      <c r="J27" s="3">
        <v>0</v>
      </c>
      <c r="K27" s="3">
        <f t="shared" si="1"/>
        <v>0</v>
      </c>
      <c r="L27" s="1" t="s">
        <v>16</v>
      </c>
      <c r="M27" s="4">
        <v>2.234</v>
      </c>
      <c r="N27" s="4">
        <v>25.978999999999999</v>
      </c>
    </row>
    <row r="28" spans="1:14" x14ac:dyDescent="0.25">
      <c r="A28" s="1" t="s">
        <v>9</v>
      </c>
      <c r="B28" s="1" t="s">
        <v>10</v>
      </c>
      <c r="C28" s="1" t="s">
        <v>52</v>
      </c>
      <c r="D28" s="1">
        <v>23</v>
      </c>
      <c r="E28" s="1" t="s">
        <v>12</v>
      </c>
      <c r="F28" s="1" t="s">
        <v>67</v>
      </c>
      <c r="G28" s="1" t="s">
        <v>68</v>
      </c>
      <c r="H28" s="1" t="s">
        <v>40</v>
      </c>
      <c r="I28" s="2">
        <v>82.26</v>
      </c>
      <c r="J28" s="3">
        <v>0</v>
      </c>
      <c r="K28" s="3">
        <f t="shared" si="1"/>
        <v>0</v>
      </c>
      <c r="L28" s="1" t="s">
        <v>16</v>
      </c>
      <c r="M28" s="4">
        <v>1.7000000000000001E-4</v>
      </c>
      <c r="N28" s="4">
        <v>1.4E-2</v>
      </c>
    </row>
    <row r="29" spans="1:14" x14ac:dyDescent="0.25">
      <c r="A29" s="1" t="s">
        <v>9</v>
      </c>
      <c r="B29" s="1" t="s">
        <v>10</v>
      </c>
      <c r="C29" s="1" t="s">
        <v>52</v>
      </c>
      <c r="D29" s="1">
        <v>24</v>
      </c>
      <c r="E29" s="1" t="s">
        <v>40</v>
      </c>
      <c r="F29" s="1" t="s">
        <v>69</v>
      </c>
      <c r="G29" s="1" t="s">
        <v>70</v>
      </c>
      <c r="H29" s="1" t="s">
        <v>40</v>
      </c>
      <c r="I29" s="2">
        <v>83.905000000000001</v>
      </c>
      <c r="J29" s="3">
        <v>0</v>
      </c>
      <c r="K29" s="3">
        <f t="shared" si="1"/>
        <v>0</v>
      </c>
      <c r="L29" s="1" t="s">
        <v>16</v>
      </c>
      <c r="M29" s="4">
        <v>1.04E-2</v>
      </c>
      <c r="N29" s="4">
        <v>0.873</v>
      </c>
    </row>
    <row r="30" spans="1:14" x14ac:dyDescent="0.25">
      <c r="A30" s="1" t="s">
        <v>9</v>
      </c>
      <c r="B30" s="1" t="s">
        <v>10</v>
      </c>
      <c r="C30" s="1" t="s">
        <v>52</v>
      </c>
      <c r="D30" s="1">
        <v>25</v>
      </c>
      <c r="E30" s="1" t="s">
        <v>12</v>
      </c>
      <c r="F30" s="1" t="s">
        <v>59</v>
      </c>
      <c r="G30" s="1" t="s">
        <v>60</v>
      </c>
      <c r="H30" s="1" t="s">
        <v>40</v>
      </c>
      <c r="I30" s="2">
        <v>82.26</v>
      </c>
      <c r="J30" s="3">
        <v>0</v>
      </c>
      <c r="K30" s="3">
        <f t="shared" si="1"/>
        <v>0</v>
      </c>
      <c r="L30" s="1" t="s">
        <v>16</v>
      </c>
      <c r="M30" s="4">
        <v>0</v>
      </c>
      <c r="N30" s="4">
        <v>0</v>
      </c>
    </row>
    <row r="31" spans="1:14" x14ac:dyDescent="0.25">
      <c r="A31" s="1" t="s">
        <v>9</v>
      </c>
      <c r="B31" s="1" t="s">
        <v>10</v>
      </c>
      <c r="C31" s="1" t="s">
        <v>52</v>
      </c>
      <c r="D31" s="1">
        <v>26</v>
      </c>
      <c r="E31" s="1" t="s">
        <v>12</v>
      </c>
      <c r="F31" s="1" t="s">
        <v>71</v>
      </c>
      <c r="G31" s="1" t="s">
        <v>72</v>
      </c>
      <c r="H31" s="1" t="s">
        <v>73</v>
      </c>
      <c r="I31" s="2">
        <v>3</v>
      </c>
      <c r="J31" s="3">
        <v>0</v>
      </c>
      <c r="K31" s="3">
        <f t="shared" si="1"/>
        <v>0</v>
      </c>
      <c r="L31" s="1" t="s">
        <v>16</v>
      </c>
      <c r="M31" s="4">
        <v>0.36191000000000001</v>
      </c>
      <c r="N31" s="4">
        <v>1.0860000000000001</v>
      </c>
    </row>
    <row r="32" spans="1:14" x14ac:dyDescent="0.25">
      <c r="A32" s="1" t="s">
        <v>9</v>
      </c>
      <c r="B32" s="1" t="s">
        <v>10</v>
      </c>
      <c r="C32" s="1" t="s">
        <v>52</v>
      </c>
      <c r="D32" s="1">
        <v>27</v>
      </c>
      <c r="E32" s="1" t="s">
        <v>40</v>
      </c>
      <c r="F32" s="1" t="s">
        <v>74</v>
      </c>
      <c r="G32" s="1" t="s">
        <v>75</v>
      </c>
      <c r="H32" s="1" t="s">
        <v>73</v>
      </c>
      <c r="I32" s="2">
        <v>1</v>
      </c>
      <c r="J32" s="3">
        <v>0</v>
      </c>
      <c r="K32" s="3">
        <f t="shared" si="1"/>
        <v>0</v>
      </c>
      <c r="L32" s="1" t="s">
        <v>16</v>
      </c>
      <c r="M32" s="4">
        <v>0</v>
      </c>
      <c r="N32" s="4">
        <v>0</v>
      </c>
    </row>
    <row r="33" spans="1:14" x14ac:dyDescent="0.25">
      <c r="A33" s="1" t="s">
        <v>9</v>
      </c>
      <c r="B33" s="1" t="s">
        <v>10</v>
      </c>
      <c r="C33" s="1" t="s">
        <v>52</v>
      </c>
      <c r="D33" s="1">
        <v>28</v>
      </c>
      <c r="E33" s="1" t="s">
        <v>40</v>
      </c>
      <c r="F33" s="1" t="s">
        <v>76</v>
      </c>
      <c r="G33" s="1" t="s">
        <v>77</v>
      </c>
      <c r="H33" s="1" t="s">
        <v>73</v>
      </c>
      <c r="I33" s="2">
        <v>2</v>
      </c>
      <c r="J33" s="3">
        <v>0</v>
      </c>
      <c r="K33" s="3">
        <f t="shared" si="1"/>
        <v>0</v>
      </c>
      <c r="L33" s="1" t="s">
        <v>16</v>
      </c>
      <c r="M33" s="4">
        <v>0</v>
      </c>
      <c r="N33" s="4">
        <v>0</v>
      </c>
    </row>
    <row r="34" spans="1:14" x14ac:dyDescent="0.25">
      <c r="A34" s="1" t="s">
        <v>9</v>
      </c>
      <c r="B34" s="1" t="s">
        <v>10</v>
      </c>
      <c r="C34" s="1" t="s">
        <v>52</v>
      </c>
      <c r="D34" s="1">
        <v>29</v>
      </c>
      <c r="E34" s="1" t="s">
        <v>40</v>
      </c>
      <c r="F34" s="1" t="s">
        <v>78</v>
      </c>
      <c r="G34" s="1" t="s">
        <v>79</v>
      </c>
      <c r="H34" s="1" t="s">
        <v>73</v>
      </c>
      <c r="I34" s="2">
        <v>1</v>
      </c>
      <c r="J34" s="3">
        <v>0</v>
      </c>
      <c r="K34" s="3">
        <f t="shared" si="1"/>
        <v>0</v>
      </c>
      <c r="L34" s="1" t="s">
        <v>16</v>
      </c>
      <c r="M34" s="4">
        <v>0</v>
      </c>
      <c r="N34" s="4">
        <v>0</v>
      </c>
    </row>
    <row r="35" spans="1:14" x14ac:dyDescent="0.25">
      <c r="A35" s="1" t="s">
        <v>9</v>
      </c>
      <c r="B35" s="1" t="s">
        <v>10</v>
      </c>
      <c r="C35" s="1" t="s">
        <v>52</v>
      </c>
      <c r="D35" s="1">
        <v>30</v>
      </c>
      <c r="E35" s="1" t="s">
        <v>40</v>
      </c>
      <c r="F35" s="1" t="s">
        <v>80</v>
      </c>
      <c r="G35" s="1" t="s">
        <v>81</v>
      </c>
      <c r="H35" s="1" t="s">
        <v>73</v>
      </c>
      <c r="I35" s="2">
        <v>6</v>
      </c>
      <c r="J35" s="3">
        <v>0</v>
      </c>
      <c r="K35" s="3">
        <f t="shared" si="1"/>
        <v>0</v>
      </c>
      <c r="L35" s="1" t="s">
        <v>16</v>
      </c>
      <c r="M35" s="4">
        <v>0</v>
      </c>
      <c r="N35" s="4">
        <v>0</v>
      </c>
    </row>
    <row r="36" spans="1:14" x14ac:dyDescent="0.25">
      <c r="A36" s="1" t="s">
        <v>9</v>
      </c>
      <c r="B36" s="1" t="s">
        <v>10</v>
      </c>
      <c r="C36" s="1" t="s">
        <v>52</v>
      </c>
      <c r="D36" s="1">
        <v>31</v>
      </c>
      <c r="E36" s="1" t="s">
        <v>40</v>
      </c>
      <c r="F36" s="1" t="s">
        <v>82</v>
      </c>
      <c r="G36" s="1" t="s">
        <v>83</v>
      </c>
      <c r="H36" s="1" t="s">
        <v>73</v>
      </c>
      <c r="I36" s="2">
        <v>3</v>
      </c>
      <c r="J36" s="3">
        <v>0</v>
      </c>
      <c r="K36" s="3">
        <f t="shared" si="1"/>
        <v>0</v>
      </c>
      <c r="L36" s="1" t="s">
        <v>16</v>
      </c>
      <c r="M36" s="4">
        <v>0</v>
      </c>
      <c r="N36" s="4">
        <v>0</v>
      </c>
    </row>
    <row r="37" spans="1:14" x14ac:dyDescent="0.25">
      <c r="A37" s="1" t="s">
        <v>9</v>
      </c>
      <c r="B37" s="1" t="s">
        <v>10</v>
      </c>
      <c r="C37" s="1" t="s">
        <v>52</v>
      </c>
      <c r="D37" s="1">
        <v>32</v>
      </c>
      <c r="E37" s="1" t="s">
        <v>40</v>
      </c>
      <c r="F37" s="1" t="s">
        <v>84</v>
      </c>
      <c r="G37" s="1" t="s">
        <v>85</v>
      </c>
      <c r="H37" s="1" t="s">
        <v>73</v>
      </c>
      <c r="I37" s="2">
        <v>3</v>
      </c>
      <c r="J37" s="3">
        <v>0</v>
      </c>
      <c r="K37" s="3">
        <f t="shared" si="1"/>
        <v>0</v>
      </c>
      <c r="L37" s="1" t="s">
        <v>16</v>
      </c>
      <c r="M37" s="4">
        <v>0</v>
      </c>
      <c r="N37" s="4">
        <v>0</v>
      </c>
    </row>
    <row r="38" spans="1:14" x14ac:dyDescent="0.25">
      <c r="A38" s="1" t="s">
        <v>9</v>
      </c>
      <c r="B38" s="1" t="s">
        <v>10</v>
      </c>
      <c r="C38" s="1" t="s">
        <v>52</v>
      </c>
      <c r="D38" s="1">
        <v>33</v>
      </c>
      <c r="E38" s="1" t="s">
        <v>40</v>
      </c>
      <c r="F38" s="1" t="s">
        <v>86</v>
      </c>
      <c r="G38" s="1" t="s">
        <v>87</v>
      </c>
      <c r="H38" s="1" t="s">
        <v>73</v>
      </c>
      <c r="I38" s="2">
        <v>3</v>
      </c>
      <c r="J38" s="3">
        <v>0</v>
      </c>
      <c r="K38" s="3">
        <f t="shared" si="1"/>
        <v>0</v>
      </c>
      <c r="L38" s="1" t="s">
        <v>16</v>
      </c>
      <c r="M38" s="4">
        <v>0</v>
      </c>
      <c r="N38" s="4">
        <v>0</v>
      </c>
    </row>
    <row r="39" spans="1:14" x14ac:dyDescent="0.25">
      <c r="A39" s="1" t="s">
        <v>9</v>
      </c>
      <c r="B39" s="1" t="s">
        <v>10</v>
      </c>
      <c r="C39" s="1" t="s">
        <v>52</v>
      </c>
      <c r="D39" s="1">
        <v>34</v>
      </c>
      <c r="E39" s="1" t="s">
        <v>40</v>
      </c>
      <c r="F39" s="1" t="s">
        <v>88</v>
      </c>
      <c r="G39" s="1" t="s">
        <v>89</v>
      </c>
      <c r="H39" s="1" t="s">
        <v>73</v>
      </c>
      <c r="I39" s="2">
        <v>3</v>
      </c>
      <c r="J39" s="3">
        <v>0</v>
      </c>
      <c r="K39" s="3">
        <f t="shared" si="1"/>
        <v>0</v>
      </c>
      <c r="L39" s="1" t="s">
        <v>16</v>
      </c>
      <c r="M39" s="4">
        <v>0</v>
      </c>
      <c r="N39" s="4">
        <v>0</v>
      </c>
    </row>
    <row r="40" spans="1:14" x14ac:dyDescent="0.25">
      <c r="A40" s="1" t="s">
        <v>9</v>
      </c>
      <c r="B40" s="1" t="s">
        <v>10</v>
      </c>
      <c r="C40" s="1" t="s">
        <v>52</v>
      </c>
      <c r="D40" s="1">
        <v>35</v>
      </c>
      <c r="E40" s="1" t="s">
        <v>40</v>
      </c>
      <c r="F40" s="1" t="s">
        <v>90</v>
      </c>
      <c r="G40" s="1" t="s">
        <v>91</v>
      </c>
      <c r="H40" s="1" t="s">
        <v>73</v>
      </c>
      <c r="I40" s="2">
        <v>3</v>
      </c>
      <c r="J40" s="3">
        <v>0</v>
      </c>
      <c r="K40" s="3">
        <f t="shared" si="1"/>
        <v>0</v>
      </c>
      <c r="L40" s="1" t="s">
        <v>16</v>
      </c>
      <c r="M40" s="4">
        <v>0</v>
      </c>
      <c r="N40" s="4">
        <v>0</v>
      </c>
    </row>
    <row r="41" spans="1:14" x14ac:dyDescent="0.25">
      <c r="A41" s="1" t="s">
        <v>9</v>
      </c>
      <c r="B41" s="1" t="s">
        <v>10</v>
      </c>
      <c r="C41" s="1" t="s">
        <v>52</v>
      </c>
      <c r="D41" s="1">
        <v>36</v>
      </c>
      <c r="E41" s="1" t="s">
        <v>12</v>
      </c>
      <c r="F41" s="1" t="s">
        <v>61</v>
      </c>
      <c r="G41" s="1" t="s">
        <v>62</v>
      </c>
      <c r="H41" s="1" t="s">
        <v>40</v>
      </c>
      <c r="I41" s="2">
        <v>80.760000000000005</v>
      </c>
      <c r="J41" s="3">
        <v>0</v>
      </c>
      <c r="K41" s="3">
        <f t="shared" ref="K41:K43" si="2">J41*I41</f>
        <v>0</v>
      </c>
      <c r="L41" s="1" t="s">
        <v>16</v>
      </c>
      <c r="M41" s="4">
        <v>2.0000000000000001E-4</v>
      </c>
      <c r="N41" s="4">
        <v>1.6E-2</v>
      </c>
    </row>
    <row r="42" spans="1:14" x14ac:dyDescent="0.25">
      <c r="A42" s="1" t="s">
        <v>9</v>
      </c>
      <c r="B42" s="1" t="s">
        <v>10</v>
      </c>
      <c r="C42" s="1" t="s">
        <v>52</v>
      </c>
      <c r="D42" s="1">
        <v>37</v>
      </c>
      <c r="E42" s="1" t="s">
        <v>12</v>
      </c>
      <c r="F42" s="1" t="s">
        <v>63</v>
      </c>
      <c r="G42" s="1" t="s">
        <v>64</v>
      </c>
      <c r="H42" s="1" t="s">
        <v>40</v>
      </c>
      <c r="I42" s="2">
        <v>80.760000000000005</v>
      </c>
      <c r="J42" s="3">
        <v>0</v>
      </c>
      <c r="K42" s="3">
        <f t="shared" si="2"/>
        <v>0</v>
      </c>
      <c r="L42" s="1" t="s">
        <v>16</v>
      </c>
      <c r="M42" s="4">
        <v>1.2999999999999999E-4</v>
      </c>
      <c r="N42" s="4">
        <v>0.01</v>
      </c>
    </row>
    <row r="43" spans="1:14" x14ac:dyDescent="0.25">
      <c r="A43" s="1" t="s">
        <v>9</v>
      </c>
      <c r="B43" s="1" t="s">
        <v>10</v>
      </c>
      <c r="C43" s="1" t="s">
        <v>52</v>
      </c>
      <c r="D43" s="1">
        <v>38</v>
      </c>
      <c r="E43" s="1" t="s">
        <v>12</v>
      </c>
      <c r="F43" s="1" t="s">
        <v>65</v>
      </c>
      <c r="G43" s="1" t="s">
        <v>66</v>
      </c>
      <c r="H43" s="1" t="s">
        <v>43</v>
      </c>
      <c r="I43" s="2">
        <v>212.548</v>
      </c>
      <c r="J43" s="3">
        <v>0</v>
      </c>
      <c r="K43" s="3">
        <f t="shared" si="2"/>
        <v>0</v>
      </c>
      <c r="L43" s="1" t="s">
        <v>16</v>
      </c>
      <c r="M43" s="4">
        <v>0</v>
      </c>
      <c r="N43" s="4">
        <v>0</v>
      </c>
    </row>
    <row r="44" spans="1:14" x14ac:dyDescent="0.25">
      <c r="G44" s="5" t="s">
        <v>100</v>
      </c>
      <c r="K44" s="8">
        <f>SUM(K25:K43)</f>
        <v>0</v>
      </c>
      <c r="L44" s="9" t="s">
        <v>16</v>
      </c>
    </row>
    <row r="45" spans="1:14" ht="15.75" thickBot="1" x14ac:dyDescent="0.3"/>
    <row r="46" spans="1:14" ht="15.75" thickBot="1" x14ac:dyDescent="0.3">
      <c r="G46" s="5" t="s">
        <v>101</v>
      </c>
      <c r="K46" s="6">
        <f>SUM(K22,K44)</f>
        <v>0</v>
      </c>
      <c r="L46" s="7" t="s">
        <v>16</v>
      </c>
    </row>
  </sheetData>
  <pageMargins left="0.7" right="0.7" top="0.78740157499999996" bottom="0.78740157499999996" header="0.3" footer="0.3"/>
  <pageSetup scale="85" orientation="landscape" r:id="rId1"/>
  <headerFooter>
    <oddHeader>&amp;CSoukenická třída Broumov dešťová kanalizace březen 2024</oddHeader>
    <oddFooter xml:space="preserve">&amp;C&amp;P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Soukenická SO 301 polož</vt:lpstr>
      <vt:lpstr>Databaze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Alois Rais</dc:creator>
  <cp:lastModifiedBy>Gabrle Daniel</cp:lastModifiedBy>
  <cp:lastPrinted>2024-03-18T08:09:38Z</cp:lastPrinted>
  <dcterms:created xsi:type="dcterms:W3CDTF">2024-03-06T16:10:06Z</dcterms:created>
  <dcterms:modified xsi:type="dcterms:W3CDTF">2024-03-18T09:30:09Z</dcterms:modified>
</cp:coreProperties>
</file>